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시대고시 개정판\적응 및 실습문제\실습모의고사\모의고사 1\"/>
    </mc:Choice>
  </mc:AlternateContent>
  <bookViews>
    <workbookView xWindow="0" yWindow="0" windowWidth="23040" windowHeight="9150"/>
  </bookViews>
  <sheets>
    <sheet name="상품" sheetId="4" r:id="rId1"/>
    <sheet name="진행 현황" sheetId="3" r:id="rId2"/>
    <sheet name="지출내역" sheetId="2" r:id="rId3"/>
  </sheets>
  <definedNames>
    <definedName name="ExternalData_1" localSheetId="2" hidden="1">지출내역!#REF!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1" i="4" l="1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E5" i="4"/>
  <c r="E4" i="4"/>
  <c r="E3" i="4"/>
  <c r="E2" i="4"/>
  <c r="G6" i="3" l="1"/>
  <c r="F6" i="3"/>
  <c r="G5" i="3"/>
  <c r="F5" i="3"/>
  <c r="G4" i="3"/>
  <c r="F4" i="3"/>
  <c r="G3" i="3"/>
  <c r="F3" i="3"/>
  <c r="G2" i="3"/>
  <c r="F2" i="3"/>
</calcChain>
</file>

<file path=xl/sharedStrings.xml><?xml version="1.0" encoding="utf-8"?>
<sst xmlns="http://schemas.openxmlformats.org/spreadsheetml/2006/main" count="64" uniqueCount="26">
  <si>
    <t>제품명</t>
    <phoneticPr fontId="2" type="noConversion"/>
  </si>
  <si>
    <t>AD1001</t>
    <phoneticPr fontId="2" type="noConversion"/>
  </si>
  <si>
    <t>AD1002</t>
  </si>
  <si>
    <t>AD1003</t>
  </si>
  <si>
    <t>AD1004</t>
  </si>
  <si>
    <t>AD1005</t>
  </si>
  <si>
    <t>아프리모</t>
    <phoneticPr fontId="2" type="noConversion"/>
  </si>
  <si>
    <t>끌로에</t>
    <phoneticPr fontId="2" type="noConversion"/>
  </si>
  <si>
    <t>블러썸</t>
    <phoneticPr fontId="2" type="noConversion"/>
  </si>
  <si>
    <t>파코라반</t>
    <phoneticPr fontId="2" type="noConversion"/>
  </si>
  <si>
    <t>페라가모</t>
    <phoneticPr fontId="2" type="noConversion"/>
  </si>
  <si>
    <t>최종 알코올 비율</t>
    <phoneticPr fontId="2" type="noConversion"/>
  </si>
  <si>
    <t>제품 번호</t>
    <phoneticPr fontId="2" type="noConversion"/>
  </si>
  <si>
    <t>투입 비중</t>
    <phoneticPr fontId="2" type="noConversion"/>
  </si>
  <si>
    <t>최종 비중</t>
    <phoneticPr fontId="2" type="noConversion"/>
  </si>
  <si>
    <t>원하는 비중</t>
    <phoneticPr fontId="2" type="noConversion"/>
  </si>
  <si>
    <t>면적당 비중</t>
    <phoneticPr fontId="2" type="noConversion"/>
  </si>
  <si>
    <t>품목</t>
    <phoneticPr fontId="2" type="noConversion"/>
  </si>
  <si>
    <t>생산년도</t>
    <phoneticPr fontId="2" type="noConversion"/>
  </si>
  <si>
    <t>인증</t>
    <phoneticPr fontId="2" type="noConversion"/>
  </si>
  <si>
    <t>한국 가격</t>
    <phoneticPr fontId="2" type="noConversion"/>
  </si>
  <si>
    <t xml:space="preserve">환율 : </t>
    <phoneticPr fontId="2" type="noConversion"/>
  </si>
  <si>
    <t>아니오</t>
    <phoneticPr fontId="2" type="noConversion"/>
  </si>
  <si>
    <t>최종 업데이트 날짜:</t>
    <phoneticPr fontId="2" type="noConversion"/>
  </si>
  <si>
    <t>예</t>
    <phoneticPr fontId="2" type="noConversion"/>
  </si>
  <si>
    <t>유럽 가격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</si>
</sst>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7" formatCode="_-[$$-409]* #,##0.00_ ;_-[$$-409]* \-#,##0.00\ ;_-[$$-409]* &quot;-&quot;??_ ;_-@_ "/>
    <numFmt numFmtId="178" formatCode="_-[$$-409]* #,##0_ ;_-[$$-409]* \-#,##0\ ;_-[$$-409]* &quot;-&quot;??_ ;_-@_ 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1" xfId="0" applyBorder="1">
      <alignment vertical="center"/>
    </xf>
    <xf numFmtId="9" fontId="0" fillId="0" borderId="1" xfId="1" applyFont="1" applyBorder="1">
      <alignment vertical="center"/>
    </xf>
    <xf numFmtId="177" fontId="0" fillId="0" borderId="0" xfId="0" applyNumberFormat="1">
      <alignment vertical="center"/>
    </xf>
    <xf numFmtId="178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3" fillId="2" borderId="2" xfId="0" applyFont="1" applyFill="1" applyBorder="1">
      <alignment vertical="center"/>
    </xf>
    <xf numFmtId="0" fontId="3" fillId="2" borderId="3" xfId="0" applyFont="1" applyFill="1" applyBorder="1">
      <alignment vertical="center"/>
    </xf>
    <xf numFmtId="0" fontId="3" fillId="2" borderId="4" xfId="0" applyFont="1" applyFill="1" applyBorder="1">
      <alignment vertical="center"/>
    </xf>
    <xf numFmtId="0" fontId="3" fillId="2" borderId="5" xfId="0" applyFont="1" applyFill="1" applyBorder="1">
      <alignment vertical="center"/>
    </xf>
    <xf numFmtId="0" fontId="0" fillId="0" borderId="0" xfId="0" applyAlignment="1">
      <alignment horizontal="right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abSelected="1" workbookViewId="0">
      <selection activeCell="B2" sqref="B2"/>
    </sheetView>
  </sheetViews>
  <sheetFormatPr defaultRowHeight="16.5" x14ac:dyDescent="0.3"/>
  <cols>
    <col min="1" max="1" width="11" style="6" bestFit="1" customWidth="1"/>
    <col min="2" max="2" width="9" style="11"/>
    <col min="4" max="5" width="9.625" bestFit="1" customWidth="1"/>
    <col min="7" max="7" width="18.625" customWidth="1"/>
    <col min="8" max="8" width="18.25" customWidth="1"/>
  </cols>
  <sheetData>
    <row r="1" spans="1:8" x14ac:dyDescent="0.3">
      <c r="A1" s="6" t="s">
        <v>17</v>
      </c>
      <c r="B1" s="11" t="s">
        <v>18</v>
      </c>
      <c r="C1" t="s">
        <v>19</v>
      </c>
      <c r="D1" t="s">
        <v>25</v>
      </c>
      <c r="E1" s="5" t="s">
        <v>20</v>
      </c>
      <c r="G1" s="7" t="s">
        <v>21</v>
      </c>
      <c r="H1" s="8">
        <v>1187.5</v>
      </c>
    </row>
    <row r="2" spans="1:8" x14ac:dyDescent="0.3">
      <c r="A2" s="6" t="s">
        <v>6</v>
      </c>
      <c r="B2" s="11">
        <v>2018</v>
      </c>
      <c r="C2" t="s">
        <v>22</v>
      </c>
      <c r="D2" s="3">
        <v>35</v>
      </c>
      <c r="E2" s="4">
        <f>ROUND(D2*$H$1,-2)</f>
        <v>41600</v>
      </c>
      <c r="G2" s="9" t="s">
        <v>23</v>
      </c>
      <c r="H2" s="10"/>
    </row>
    <row r="3" spans="1:8" x14ac:dyDescent="0.3">
      <c r="A3" s="6" t="s">
        <v>6</v>
      </c>
      <c r="B3" s="11">
        <v>2018</v>
      </c>
      <c r="C3" t="s">
        <v>22</v>
      </c>
      <c r="D3" s="3">
        <v>38</v>
      </c>
      <c r="E3" s="4">
        <f t="shared" ref="E3:E21" si="0">ROUND(D3*$H$1,-2)</f>
        <v>45100</v>
      </c>
    </row>
    <row r="4" spans="1:8" x14ac:dyDescent="0.3">
      <c r="A4" s="6" t="s">
        <v>6</v>
      </c>
      <c r="B4" s="11">
        <v>2018</v>
      </c>
      <c r="C4" t="s">
        <v>22</v>
      </c>
      <c r="D4" s="3">
        <v>35</v>
      </c>
      <c r="E4" s="4">
        <f t="shared" si="0"/>
        <v>41600</v>
      </c>
    </row>
    <row r="5" spans="1:8" x14ac:dyDescent="0.3">
      <c r="A5" s="6" t="s">
        <v>7</v>
      </c>
      <c r="B5" s="11">
        <v>2015</v>
      </c>
      <c r="C5" t="s">
        <v>24</v>
      </c>
      <c r="D5" s="3">
        <v>45</v>
      </c>
      <c r="E5" s="4">
        <f t="shared" si="0"/>
        <v>53400</v>
      </c>
    </row>
    <row r="6" spans="1:8" x14ac:dyDescent="0.3">
      <c r="A6" s="6" t="s">
        <v>7</v>
      </c>
      <c r="B6" s="11">
        <v>2013</v>
      </c>
      <c r="C6" t="s">
        <v>22</v>
      </c>
      <c r="D6" s="3">
        <v>48</v>
      </c>
      <c r="E6" s="4">
        <f t="shared" si="0"/>
        <v>57000</v>
      </c>
    </row>
    <row r="7" spans="1:8" x14ac:dyDescent="0.3">
      <c r="A7" s="6" t="s">
        <v>7</v>
      </c>
      <c r="B7" s="11">
        <v>2014</v>
      </c>
      <c r="C7" t="s">
        <v>22</v>
      </c>
      <c r="D7" s="3">
        <v>45</v>
      </c>
      <c r="E7" s="4">
        <f t="shared" si="0"/>
        <v>53400</v>
      </c>
    </row>
    <row r="8" spans="1:8" x14ac:dyDescent="0.3">
      <c r="A8" s="6" t="s">
        <v>7</v>
      </c>
      <c r="B8" s="11">
        <v>2015</v>
      </c>
      <c r="C8" t="s">
        <v>24</v>
      </c>
      <c r="D8" s="3">
        <v>45</v>
      </c>
      <c r="E8" s="4">
        <f t="shared" si="0"/>
        <v>53400</v>
      </c>
    </row>
    <row r="9" spans="1:8" x14ac:dyDescent="0.3">
      <c r="A9" s="6" t="s">
        <v>9</v>
      </c>
      <c r="B9" s="11">
        <v>2010</v>
      </c>
      <c r="C9" t="s">
        <v>22</v>
      </c>
      <c r="D9" s="3">
        <v>45</v>
      </c>
      <c r="E9" s="4">
        <f t="shared" si="0"/>
        <v>53400</v>
      </c>
    </row>
    <row r="10" spans="1:8" x14ac:dyDescent="0.3">
      <c r="A10" s="6" t="s">
        <v>9</v>
      </c>
      <c r="B10" s="11">
        <v>2011</v>
      </c>
      <c r="C10" t="s">
        <v>22</v>
      </c>
      <c r="D10" s="3">
        <v>50</v>
      </c>
      <c r="E10" s="4">
        <f t="shared" si="0"/>
        <v>59400</v>
      </c>
    </row>
    <row r="11" spans="1:8" x14ac:dyDescent="0.3">
      <c r="A11" s="6" t="s">
        <v>9</v>
      </c>
      <c r="B11" s="11">
        <v>2012</v>
      </c>
      <c r="C11" t="s">
        <v>22</v>
      </c>
      <c r="D11" s="3">
        <v>30</v>
      </c>
      <c r="E11" s="4">
        <f t="shared" si="0"/>
        <v>35600</v>
      </c>
    </row>
    <row r="12" spans="1:8" x14ac:dyDescent="0.3">
      <c r="A12" s="6" t="s">
        <v>9</v>
      </c>
      <c r="B12" s="11">
        <v>2013</v>
      </c>
      <c r="C12" t="s">
        <v>22</v>
      </c>
      <c r="D12" s="3">
        <v>32</v>
      </c>
      <c r="E12" s="4">
        <f t="shared" si="0"/>
        <v>38000</v>
      </c>
    </row>
    <row r="13" spans="1:8" x14ac:dyDescent="0.3">
      <c r="A13" s="6" t="s">
        <v>9</v>
      </c>
      <c r="B13" s="11">
        <v>2014</v>
      </c>
      <c r="C13" t="s">
        <v>24</v>
      </c>
      <c r="D13" s="3">
        <v>32</v>
      </c>
      <c r="E13" s="4">
        <f t="shared" si="0"/>
        <v>38000</v>
      </c>
    </row>
    <row r="14" spans="1:8" x14ac:dyDescent="0.3">
      <c r="A14" s="6" t="s">
        <v>10</v>
      </c>
      <c r="B14" s="11">
        <v>2015</v>
      </c>
      <c r="C14" t="s">
        <v>22</v>
      </c>
      <c r="D14" s="3">
        <v>35</v>
      </c>
      <c r="E14" s="4">
        <f t="shared" si="0"/>
        <v>41600</v>
      </c>
    </row>
    <row r="15" spans="1:8" x14ac:dyDescent="0.3">
      <c r="A15" s="6" t="s">
        <v>10</v>
      </c>
      <c r="B15" s="11">
        <v>2016</v>
      </c>
      <c r="C15" t="s">
        <v>22</v>
      </c>
      <c r="D15" s="3">
        <v>40</v>
      </c>
      <c r="E15" s="4">
        <f t="shared" si="0"/>
        <v>47500</v>
      </c>
    </row>
    <row r="16" spans="1:8" x14ac:dyDescent="0.3">
      <c r="A16" s="6" t="s">
        <v>10</v>
      </c>
      <c r="B16" s="11">
        <v>2017</v>
      </c>
      <c r="C16" t="s">
        <v>22</v>
      </c>
      <c r="D16" s="3">
        <v>28</v>
      </c>
      <c r="E16" s="4">
        <f t="shared" si="0"/>
        <v>33300</v>
      </c>
    </row>
    <row r="17" spans="1:5" x14ac:dyDescent="0.3">
      <c r="A17" s="6" t="s">
        <v>10</v>
      </c>
      <c r="B17" s="11">
        <v>2018</v>
      </c>
      <c r="C17" t="s">
        <v>24</v>
      </c>
      <c r="D17" s="3">
        <v>28</v>
      </c>
      <c r="E17" s="4">
        <f t="shared" si="0"/>
        <v>33300</v>
      </c>
    </row>
    <row r="18" spans="1:5" x14ac:dyDescent="0.3">
      <c r="A18" s="6" t="s">
        <v>8</v>
      </c>
      <c r="B18" s="11">
        <v>2015</v>
      </c>
      <c r="C18" t="s">
        <v>22</v>
      </c>
      <c r="D18" s="3">
        <v>28</v>
      </c>
      <c r="E18" s="4">
        <f t="shared" si="0"/>
        <v>33300</v>
      </c>
    </row>
    <row r="19" spans="1:5" x14ac:dyDescent="0.3">
      <c r="A19" s="6" t="s">
        <v>8</v>
      </c>
      <c r="B19" s="11">
        <v>2016</v>
      </c>
      <c r="C19" t="s">
        <v>22</v>
      </c>
      <c r="D19" s="3">
        <v>30</v>
      </c>
      <c r="E19" s="4">
        <f t="shared" si="0"/>
        <v>35600</v>
      </c>
    </row>
    <row r="20" spans="1:5" x14ac:dyDescent="0.3">
      <c r="A20" s="6" t="s">
        <v>8</v>
      </c>
      <c r="B20" s="11">
        <v>2017</v>
      </c>
      <c r="C20" t="s">
        <v>22</v>
      </c>
      <c r="D20" s="3">
        <v>30</v>
      </c>
      <c r="E20" s="4">
        <f t="shared" si="0"/>
        <v>35600</v>
      </c>
    </row>
    <row r="21" spans="1:5" x14ac:dyDescent="0.3">
      <c r="A21" s="6" t="s">
        <v>8</v>
      </c>
      <c r="B21" s="11">
        <v>2018</v>
      </c>
      <c r="C21" t="s">
        <v>24</v>
      </c>
      <c r="D21" s="3">
        <v>35</v>
      </c>
      <c r="E21" s="4">
        <f t="shared" si="0"/>
        <v>41600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H5" sqref="H5"/>
    </sheetView>
  </sheetViews>
  <sheetFormatPr defaultRowHeight="16.5" x14ac:dyDescent="0.3"/>
  <cols>
    <col min="1" max="1" width="11.375" customWidth="1"/>
    <col min="2" max="2" width="12" customWidth="1"/>
    <col min="3" max="4" width="11.625" bestFit="1" customWidth="1"/>
    <col min="5" max="6" width="13.75" bestFit="1" customWidth="1"/>
    <col min="7" max="7" width="16.5" bestFit="1" customWidth="1"/>
  </cols>
  <sheetData>
    <row r="1" spans="1:7" x14ac:dyDescent="0.3">
      <c r="A1" s="1" t="s">
        <v>12</v>
      </c>
      <c r="B1" s="1" t="s">
        <v>0</v>
      </c>
      <c r="C1" s="1" t="s">
        <v>13</v>
      </c>
      <c r="D1" s="1" t="s">
        <v>14</v>
      </c>
      <c r="E1" s="1" t="s">
        <v>15</v>
      </c>
      <c r="F1" s="1" t="s">
        <v>16</v>
      </c>
      <c r="G1" s="1" t="s">
        <v>11</v>
      </c>
    </row>
    <row r="2" spans="1:7" x14ac:dyDescent="0.3">
      <c r="A2" s="1" t="s">
        <v>1</v>
      </c>
      <c r="B2" s="1" t="s">
        <v>6</v>
      </c>
      <c r="C2" s="1">
        <v>2.5099999999999998</v>
      </c>
      <c r="D2" s="1">
        <v>2.44</v>
      </c>
      <c r="E2" s="1">
        <v>0</v>
      </c>
      <c r="F2" s="2">
        <f>(C2-D2)/0.65</f>
        <v>0.10769230769230745</v>
      </c>
      <c r="G2" s="2">
        <f>(C2-E2)/0.65</f>
        <v>3.8615384615384611</v>
      </c>
    </row>
    <row r="3" spans="1:7" x14ac:dyDescent="0.3">
      <c r="A3" s="1" t="s">
        <v>2</v>
      </c>
      <c r="B3" s="1" t="s">
        <v>7</v>
      </c>
      <c r="C3" s="1">
        <v>2.14</v>
      </c>
      <c r="D3" s="1">
        <v>2.04</v>
      </c>
      <c r="E3" s="1">
        <v>0</v>
      </c>
      <c r="F3" s="2">
        <f t="shared" ref="F3:F6" si="0">(C3-D3)/0.65</f>
        <v>0.15384615384615397</v>
      </c>
      <c r="G3" s="2">
        <f t="shared" ref="G3:G6" si="1">(C3-E3)/0.65</f>
        <v>3.2923076923076926</v>
      </c>
    </row>
    <row r="4" spans="1:7" x14ac:dyDescent="0.3">
      <c r="A4" s="1" t="s">
        <v>3</v>
      </c>
      <c r="B4" s="1" t="s">
        <v>8</v>
      </c>
      <c r="C4" s="1">
        <v>2.15</v>
      </c>
      <c r="D4" s="1">
        <v>2.0699999999999998</v>
      </c>
      <c r="E4" s="1">
        <v>0</v>
      </c>
      <c r="F4" s="2">
        <f t="shared" si="0"/>
        <v>0.12307692307692318</v>
      </c>
      <c r="G4" s="2">
        <f t="shared" si="1"/>
        <v>3.3076923076923075</v>
      </c>
    </row>
    <row r="5" spans="1:7" x14ac:dyDescent="0.3">
      <c r="A5" s="1" t="s">
        <v>4</v>
      </c>
      <c r="B5" s="1" t="s">
        <v>9</v>
      </c>
      <c r="C5" s="1">
        <v>2.0099999999999998</v>
      </c>
      <c r="D5" s="1">
        <v>1.95</v>
      </c>
      <c r="E5" s="1">
        <v>0</v>
      </c>
      <c r="F5" s="2">
        <f t="shared" si="0"/>
        <v>9.2307692307692049E-2</v>
      </c>
      <c r="G5" s="2">
        <f t="shared" si="1"/>
        <v>3.092307692307692</v>
      </c>
    </row>
    <row r="6" spans="1:7" x14ac:dyDescent="0.3">
      <c r="A6" s="1" t="s">
        <v>5</v>
      </c>
      <c r="B6" s="1" t="s">
        <v>10</v>
      </c>
      <c r="C6" s="1">
        <v>2.14</v>
      </c>
      <c r="D6" s="1">
        <v>2.0499999999999998</v>
      </c>
      <c r="E6" s="1">
        <v>0</v>
      </c>
      <c r="F6" s="2">
        <f t="shared" si="0"/>
        <v>0.13846153846153891</v>
      </c>
      <c r="G6" s="2">
        <f t="shared" si="1"/>
        <v>3.2923076923076926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0" workbookViewId="0">
      <selection activeCell="C19" sqref="C19"/>
    </sheetView>
  </sheetViews>
  <sheetFormatPr defaultRowHeight="16.5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상품</vt:lpstr>
      <vt:lpstr>진행 현황</vt:lpstr>
      <vt:lpstr>지출내역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서은주</dc:creator>
  <cp:lastModifiedBy>서은주</cp:lastModifiedBy>
  <dcterms:created xsi:type="dcterms:W3CDTF">2018-05-18T02:34:02Z</dcterms:created>
  <dcterms:modified xsi:type="dcterms:W3CDTF">2020-09-10T08:28:13Z</dcterms:modified>
</cp:coreProperties>
</file>